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733"/>
  </bookViews>
  <sheets>
    <sheet name="Прил.8" sheetId="65" r:id="rId1"/>
  </sheets>
  <definedNames>
    <definedName name="_xlnm.Print_Titles" localSheetId="0">Прил.8!$7:$9</definedName>
    <definedName name="_xlnm.Print_Area" localSheetId="0">Прил.8!$A$1:$P$30</definedName>
  </definedNames>
  <calcPr calcId="152511"/>
</workbook>
</file>

<file path=xl/calcChain.xml><?xml version="1.0" encoding="utf-8"?>
<calcChain xmlns="http://schemas.openxmlformats.org/spreadsheetml/2006/main">
  <c r="Q11" i="65" l="1"/>
  <c r="K14" i="65" l="1"/>
  <c r="K11" i="65"/>
  <c r="K12" i="65"/>
</calcChain>
</file>

<file path=xl/sharedStrings.xml><?xml version="1.0" encoding="utf-8"?>
<sst xmlns="http://schemas.openxmlformats.org/spreadsheetml/2006/main" count="192" uniqueCount="135">
  <si>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</si>
  <si>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</si>
  <si>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</si>
  <si>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</si>
  <si>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</si>
  <si>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</si>
  <si>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</si>
  <si>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</si>
  <si>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</si>
  <si>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2014 год</t>
  </si>
  <si>
    <t>2015 год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</si>
  <si>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</si>
  <si>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</si>
  <si>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</si>
  <si>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</si>
  <si>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</si>
  <si>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</si>
  <si>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</si>
  <si>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</si>
  <si>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</si>
  <si>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</si>
  <si>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</si>
  <si>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</si>
  <si>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</si>
  <si>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</si>
  <si>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</si>
  <si>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</si>
  <si>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</si>
  <si>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</si>
  <si>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</si>
  <si>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</si>
  <si>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</si>
  <si>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</si>
  <si>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</si>
  <si>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</si>
  <si>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</si>
  <si>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</si>
  <si>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</si>
  <si>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</si>
  <si>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</si>
  <si>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</si>
  <si>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</si>
  <si>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</si>
  <si>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</si>
  <si>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</si>
  <si>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</si>
  <si>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</si>
  <si>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</si>
  <si>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</si>
  <si>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</si>
  <si>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</si>
  <si>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</si>
  <si>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</si>
  <si>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</si>
  <si>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</si>
  <si>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1.5.3</t>
  </si>
  <si>
    <t>1.5.4.</t>
  </si>
  <si>
    <t xml:space="preserve">
100                          (94 рейса)</t>
  </si>
  <si>
    <t xml:space="preserve">
100                            (2 894 чел.)</t>
  </si>
  <si>
    <t>1.1.4</t>
  </si>
  <si>
    <t>4.1.</t>
  </si>
  <si>
    <t>3.1</t>
  </si>
  <si>
    <t>Количество машино-часов работы автомобилей</t>
  </si>
  <si>
    <t>машино-часы</t>
  </si>
  <si>
    <t>368 348,00
(101,43%)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</si>
  <si>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</si>
  <si>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</si>
  <si>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</si>
  <si>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42,18%
(301 320 куб.м.)</t>
  </si>
  <si>
    <t>92,82%
(13 890,86 куб.м.)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</si>
  <si>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</si>
  <si>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</si>
  <si>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</si>
  <si>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</si>
  <si>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</si>
  <si>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100                        (18 375,5 тыс. чел.)</t>
  </si>
  <si>
    <t>90,6                          (18 034                      тыс. чел.)</t>
  </si>
  <si>
    <t>Yi = Yf / Yp х 100%, где
Yp - плановое количество авиарейсов,
Yf - фактическое количество выполненных рейсов</t>
  </si>
  <si>
    <t>100                                      (10 804,69 тыс. км)</t>
  </si>
  <si>
    <t>93,23                         (10 060 тыс.км)</t>
  </si>
  <si>
    <t>100                               (10 860,46 тыс.км)</t>
  </si>
  <si>
    <t>85,95% 
(12 071 832,3 кв.м.)</t>
  </si>
  <si>
    <t>62,53%
(352 397 куб.м.)</t>
  </si>
  <si>
    <t>Доля перевезенных твердых коммунальных отходов</t>
  </si>
  <si>
    <t>98,85%
(14 837,19 куб.м.)</t>
  </si>
  <si>
    <t>100%
(15 118,40 куб.м.)</t>
  </si>
  <si>
    <t>100%
(15 214,44 куб.м.)</t>
  </si>
  <si>
    <t>v/V х 100%, где 
v – объем перевезенных ТКО, тыс.куб.м.;
V – объем ТКО по постановлению, тыс.куб.м.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</si>
  <si>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</si>
  <si>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</si>
  <si>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</si>
  <si>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</si>
  <si>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1.3
1.4
</t>
  </si>
  <si>
    <t xml:space="preserve">1.2
1.3
1.4
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</si>
  <si>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</si>
  <si>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</si>
  <si>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1.1
1.2
1.3
1.4
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</si>
  <si>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</si>
  <si>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</si>
  <si>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</si>
  <si>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</si>
  <si>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</si>
  <si>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</si>
  <si>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</si>
  <si>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t>95,06                                    (10 270,68  тыс. км)</t>
  </si>
  <si>
    <t>94,57                          (10 270,68 тыс.км)</t>
  </si>
  <si>
    <t>100                        (18 876,01 тыс. чел.)</t>
  </si>
  <si>
    <t>97,19                       (17 858,8 тыс. чел.)</t>
  </si>
  <si>
    <t>94,61                       (17 858,8 тыс. чел.)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</si>
  <si>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</si>
  <si>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370 861,75
(100,78 %)</t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</si>
  <si>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</si>
  <si>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</si>
  <si>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</si>
  <si>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</si>
  <si>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</si>
  <si>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</si>
  <si>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</si>
  <si>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ЦЕЛЕВЫЕ ИНДИКАТОРЫ РЕЗУЛЬТАТИВНОСТИ МУНИЦИПАЛЬНОЙ ПРОГРАММЫ "РАЗВИТИЕ ТРАНСПОРТНОЙ СИСТЕМЫ" на 2017-2019 годы</t>
  </si>
  <si>
    <t>100 %
(15 211,44 куб.м.)</t>
  </si>
  <si>
    <t>95,5                                 (10 240,8 тыс. км)</t>
  </si>
  <si>
    <t>117,4               (108 рейсов)</t>
  </si>
  <si>
    <t>111,8 
(3 167 чел.)</t>
  </si>
  <si>
    <t>80,9                                (18 562,3 тыс. чел.)</t>
  </si>
  <si>
    <t>АИС ММО
20.11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</si>
  <si>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</si>
  <si>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108                         (100 рейсов)</t>
  </si>
  <si>
    <t>104                                              (2 977 чел.)</t>
  </si>
  <si>
    <t>Доля регулируемых пешеходных переходов, обустроенных в соответствии с ГОСТ</t>
  </si>
  <si>
    <t>Б / А * 100  где: А – общее количество регулируемых пешеходных переходов на автомобильных дорогах общего пользования местного значения муниципального образования город Норильск;
Б – количество регулируемых пешеходных переходов, обустроенных в соответствии с требованиями ГОСТ</t>
  </si>
  <si>
    <t>Доля аварийно-опасных участков обустроенных ТСОДД</t>
  </si>
  <si>
    <t>Б / А * 100 где: А – общее количество аварийно-опасных участков на автомобильных дорогах общего пользования местного значения муниципального образования город Норильск;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</si>
  <si>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2.1., 2.2</t>
  </si>
  <si>
    <t>2.3</t>
  </si>
  <si>
    <t>Приложение № 8
к муниципальной программе
"Развитие транспортной системы" на 2017-2019 годы, утвержденной постановлением
Администрации города Норильск
от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</si>
</sst>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75">
    <xf numFmtId="0" fontId="0" fillId="0" borderId="0" xfId="0"/>
    <xf numFmtId="0" fontId="12" fillId="0" borderId="0" xfId="0" applyFont="1"/>
    <xf numFmtId="9" fontId="12" fillId="0" borderId="0" xfId="1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3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3" fillId="0" borderId="0" xfId="0" applyFont="1"/>
    <xf numFmtId="0" fontId="13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28" fillId="0" borderId="0" xfId="0" applyFont="1" applyFill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9" fillId="3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6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168" fontId="25" fillId="2" borderId="1" xfId="15" applyNumberFormat="1" applyFont="1" applyFill="1" applyBorder="1" applyAlignment="1">
      <alignment horizontal="right" vertical="center"/>
    </xf>
    <xf numFmtId="10" fontId="25" fillId="2" borderId="1" xfId="1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/>
    <xf numFmtId="2" fontId="13" fillId="2" borderId="1" xfId="0" applyNumberFormat="1" applyFont="1" applyFill="1" applyBorder="1" applyAlignment="1"/>
    <xf numFmtId="0" fontId="23" fillId="2" borderId="1" xfId="0" applyFont="1" applyFill="1" applyBorder="1" applyAlignment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="70" zoomScaleNormal="70" zoomScaleSheetLayoutView="70" workbookViewId="0">
      <selection activeCell="K30" sqref="K30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15" customWidth="1"/>
    <col min="15" max="17" width="0" style="1" hidden="1" customWidth="1"/>
    <col min="18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8" ht="27" customHeight="1">
      <c r="L1" s="4"/>
      <c r="M1" s="60" t="s">
        <v>134</v>
      </c>
      <c r="N1" s="61"/>
    </row>
    <row r="2" spans="1:18" ht="15" customHeight="1">
      <c r="L2" s="4"/>
      <c r="M2" s="61"/>
      <c r="N2" s="61"/>
    </row>
    <row r="3" spans="1:18" ht="72.75" customHeight="1">
      <c r="L3" s="4"/>
      <c r="M3" s="61"/>
      <c r="N3" s="61"/>
    </row>
    <row r="4" spans="1:18" ht="15" customHeight="1">
      <c r="M4" s="4"/>
      <c r="N4" s="16"/>
    </row>
    <row r="5" spans="1:18" ht="25.5" customHeight="1">
      <c r="A5" s="62" t="s">
        <v>118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8" ht="16.8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8" ht="81" customHeight="1">
      <c r="A7" s="63" t="s">
        <v>1</v>
      </c>
      <c r="B7" s="63" t="s">
        <v>26</v>
      </c>
      <c r="C7" s="63" t="s">
        <v>8</v>
      </c>
      <c r="D7" s="63" t="s">
        <v>36</v>
      </c>
      <c r="E7" s="63"/>
      <c r="F7" s="63"/>
      <c r="G7" s="63"/>
      <c r="H7" s="63" t="s">
        <v>37</v>
      </c>
      <c r="I7" s="63"/>
      <c r="J7" s="63"/>
      <c r="K7" s="63" t="s">
        <v>116</v>
      </c>
      <c r="L7" s="63" t="s">
        <v>2</v>
      </c>
      <c r="M7" s="63" t="s">
        <v>27</v>
      </c>
      <c r="N7" s="63" t="s">
        <v>117</v>
      </c>
    </row>
    <row r="8" spans="1:18" ht="16.8">
      <c r="A8" s="63"/>
      <c r="B8" s="63"/>
      <c r="C8" s="63"/>
      <c r="D8" s="37" t="s">
        <v>9</v>
      </c>
      <c r="E8" s="37" t="s">
        <v>10</v>
      </c>
      <c r="F8" s="64" t="s">
        <v>11</v>
      </c>
      <c r="G8" s="64"/>
      <c r="H8" s="38" t="s">
        <v>28</v>
      </c>
      <c r="I8" s="38" t="s">
        <v>51</v>
      </c>
      <c r="J8" s="38" t="s">
        <v>73</v>
      </c>
      <c r="K8" s="63"/>
      <c r="L8" s="63"/>
      <c r="M8" s="63"/>
      <c r="N8" s="63"/>
    </row>
    <row r="9" spans="1:18" ht="16.8">
      <c r="A9" s="63"/>
      <c r="B9" s="63"/>
      <c r="C9" s="63"/>
      <c r="D9" s="38" t="s">
        <v>4</v>
      </c>
      <c r="E9" s="38" t="s">
        <v>4</v>
      </c>
      <c r="F9" s="38" t="s">
        <v>3</v>
      </c>
      <c r="G9" s="23" t="s">
        <v>5</v>
      </c>
      <c r="H9" s="65" t="s">
        <v>3</v>
      </c>
      <c r="I9" s="65"/>
      <c r="J9" s="65"/>
      <c r="K9" s="63"/>
      <c r="L9" s="63"/>
      <c r="M9" s="63"/>
      <c r="N9" s="63"/>
    </row>
    <row r="10" spans="1:18" s="12" customFormat="1" ht="50.4">
      <c r="A10" s="54" t="s">
        <v>13</v>
      </c>
      <c r="B10" s="66" t="s">
        <v>14</v>
      </c>
      <c r="C10" s="54"/>
      <c r="D10" s="23"/>
      <c r="E10" s="23"/>
      <c r="F10" s="23"/>
      <c r="G10" s="23"/>
      <c r="H10" s="23"/>
      <c r="I10" s="23"/>
      <c r="J10" s="23"/>
      <c r="K10" s="54"/>
      <c r="L10" s="54"/>
      <c r="M10" s="54"/>
      <c r="N10" s="67"/>
    </row>
    <row r="11" spans="1:18" s="35" customFormat="1" ht="117.6">
      <c r="A11" s="24" t="s">
        <v>12</v>
      </c>
      <c r="B11" s="51" t="s">
        <v>88</v>
      </c>
      <c r="C11" s="45" t="s">
        <v>38</v>
      </c>
      <c r="D11" s="45">
        <v>152.4</v>
      </c>
      <c r="E11" s="45">
        <v>152.4</v>
      </c>
      <c r="F11" s="45">
        <v>154</v>
      </c>
      <c r="G11" s="45">
        <v>154</v>
      </c>
      <c r="H11" s="45">
        <v>154</v>
      </c>
      <c r="I11" s="45">
        <v>155.9</v>
      </c>
      <c r="J11" s="45">
        <v>155.9</v>
      </c>
      <c r="K11" s="26">
        <f>O11/Q11+0.01</f>
        <v>0.395137824753091</v>
      </c>
      <c r="L11" s="45" t="s">
        <v>90</v>
      </c>
      <c r="M11" s="45" t="s">
        <v>91</v>
      </c>
      <c r="N11" s="20" t="s">
        <v>92</v>
      </c>
      <c r="O11" s="35">
        <v>2223961.5</v>
      </c>
      <c r="Q11" s="35">
        <f>O11+O12+O13+O14</f>
        <v>5774456.2000000002</v>
      </c>
    </row>
    <row r="12" spans="1:18" s="35" customFormat="1" ht="117.6">
      <c r="A12" s="24" t="s">
        <v>21</v>
      </c>
      <c r="B12" s="51" t="s">
        <v>89</v>
      </c>
      <c r="C12" s="45" t="s">
        <v>38</v>
      </c>
      <c r="D12" s="45">
        <v>89.7</v>
      </c>
      <c r="E12" s="45">
        <v>91.3</v>
      </c>
      <c r="F12" s="45">
        <v>106.2</v>
      </c>
      <c r="G12" s="45">
        <v>106.2</v>
      </c>
      <c r="H12" s="45">
        <v>130.80000000000001</v>
      </c>
      <c r="I12" s="45">
        <v>130.80000000000001</v>
      </c>
      <c r="J12" s="45">
        <v>130.80000000000001</v>
      </c>
      <c r="K12" s="26">
        <f>O12/Q11</f>
        <v>3.8238059542299412E-2</v>
      </c>
      <c r="L12" s="45" t="s">
        <v>90</v>
      </c>
      <c r="M12" s="45" t="s">
        <v>91</v>
      </c>
      <c r="N12" s="33" t="s">
        <v>93</v>
      </c>
      <c r="O12" s="35">
        <v>220804</v>
      </c>
    </row>
    <row r="13" spans="1:18" s="43" customFormat="1" ht="96" customHeight="1">
      <c r="A13" s="28" t="s">
        <v>22</v>
      </c>
      <c r="B13" s="53" t="s">
        <v>50</v>
      </c>
      <c r="C13" s="54" t="s">
        <v>0</v>
      </c>
      <c r="D13" s="42" t="s">
        <v>123</v>
      </c>
      <c r="E13" s="42" t="s">
        <v>76</v>
      </c>
      <c r="F13" s="42" t="s">
        <v>75</v>
      </c>
      <c r="G13" s="42" t="s">
        <v>107</v>
      </c>
      <c r="H13" s="42" t="s">
        <v>108</v>
      </c>
      <c r="I13" s="42" t="s">
        <v>106</v>
      </c>
      <c r="J13" s="42" t="s">
        <v>106</v>
      </c>
      <c r="K13" s="55">
        <v>0.36</v>
      </c>
      <c r="L13" s="29" t="s">
        <v>74</v>
      </c>
      <c r="M13" s="29" t="s">
        <v>49</v>
      </c>
      <c r="N13" s="56" t="s">
        <v>113</v>
      </c>
      <c r="O13" s="43">
        <v>2115924</v>
      </c>
    </row>
    <row r="14" spans="1:18" s="35" customFormat="1" ht="92.25" customHeight="1">
      <c r="A14" s="24" t="s">
        <v>59</v>
      </c>
      <c r="B14" s="25" t="s">
        <v>62</v>
      </c>
      <c r="C14" s="33" t="s">
        <v>63</v>
      </c>
      <c r="D14" s="39" t="s">
        <v>64</v>
      </c>
      <c r="E14" s="39" t="s">
        <v>110</v>
      </c>
      <c r="F14" s="39" t="s">
        <v>111</v>
      </c>
      <c r="G14" s="39" t="s">
        <v>111</v>
      </c>
      <c r="H14" s="39" t="s">
        <v>111</v>
      </c>
      <c r="I14" s="39" t="s">
        <v>111</v>
      </c>
      <c r="J14" s="39" t="s">
        <v>111</v>
      </c>
      <c r="K14" s="26">
        <f>O14/Q11</f>
        <v>0.21019584493514729</v>
      </c>
      <c r="L14" s="27" t="s">
        <v>112</v>
      </c>
      <c r="M14" s="27" t="s">
        <v>35</v>
      </c>
      <c r="N14" s="20" t="s">
        <v>60</v>
      </c>
      <c r="O14" s="35">
        <v>1213766.7</v>
      </c>
    </row>
    <row r="15" spans="1:18" s="44" customFormat="1" ht="33.75" customHeight="1">
      <c r="A15" s="28" t="s">
        <v>15</v>
      </c>
      <c r="B15" s="32" t="s">
        <v>114</v>
      </c>
      <c r="C15" s="68"/>
      <c r="D15" s="68"/>
      <c r="E15" s="69"/>
      <c r="F15" s="68"/>
      <c r="G15" s="68"/>
      <c r="H15" s="68"/>
      <c r="I15" s="70"/>
      <c r="J15" s="70"/>
      <c r="K15" s="71"/>
      <c r="L15" s="68"/>
      <c r="M15" s="68"/>
      <c r="N15" s="71"/>
    </row>
    <row r="16" spans="1:18" ht="179.25" customHeight="1">
      <c r="A16" s="24" t="s">
        <v>41</v>
      </c>
      <c r="B16" s="49" t="s">
        <v>94</v>
      </c>
      <c r="C16" s="45" t="s">
        <v>0</v>
      </c>
      <c r="D16" s="45">
        <v>41.2</v>
      </c>
      <c r="E16" s="45">
        <v>52.8</v>
      </c>
      <c r="F16" s="45">
        <v>53.2</v>
      </c>
      <c r="G16" s="45">
        <v>53.2</v>
      </c>
      <c r="H16" s="45">
        <v>53.8</v>
      </c>
      <c r="I16" s="45">
        <v>54.2</v>
      </c>
      <c r="J16" s="45">
        <v>60</v>
      </c>
      <c r="K16" s="45">
        <v>0.25</v>
      </c>
      <c r="L16" s="18" t="s">
        <v>102</v>
      </c>
      <c r="M16" s="27" t="s">
        <v>101</v>
      </c>
      <c r="N16" s="47" t="s">
        <v>96</v>
      </c>
      <c r="O16" s="13"/>
      <c r="P16" s="14"/>
      <c r="Q16" s="14"/>
      <c r="R16" s="46" t="s">
        <v>124</v>
      </c>
    </row>
    <row r="17" spans="1:17" ht="173.25" customHeight="1">
      <c r="A17" s="28" t="s">
        <v>42</v>
      </c>
      <c r="B17" s="49" t="s">
        <v>95</v>
      </c>
      <c r="C17" s="45" t="s">
        <v>0</v>
      </c>
      <c r="D17" s="45">
        <v>100</v>
      </c>
      <c r="E17" s="45">
        <v>100</v>
      </c>
      <c r="F17" s="45">
        <v>100</v>
      </c>
      <c r="G17" s="45">
        <v>100</v>
      </c>
      <c r="H17" s="45">
        <v>100</v>
      </c>
      <c r="I17" s="45">
        <v>100</v>
      </c>
      <c r="J17" s="45">
        <v>100</v>
      </c>
      <c r="K17" s="45">
        <v>0.5</v>
      </c>
      <c r="L17" s="18" t="s">
        <v>103</v>
      </c>
      <c r="M17" s="27" t="s">
        <v>97</v>
      </c>
      <c r="N17" s="48" t="s">
        <v>98</v>
      </c>
      <c r="O17" s="13"/>
      <c r="P17" s="14"/>
      <c r="Q17" s="14"/>
    </row>
    <row r="18" spans="1:17" ht="117.6">
      <c r="A18" s="28" t="s">
        <v>43</v>
      </c>
      <c r="B18" s="50" t="s">
        <v>125</v>
      </c>
      <c r="C18" s="45" t="s">
        <v>38</v>
      </c>
      <c r="D18" s="45">
        <v>9.4</v>
      </c>
      <c r="E18" s="45">
        <v>17.7</v>
      </c>
      <c r="F18" s="45">
        <v>16.5</v>
      </c>
      <c r="G18" s="45">
        <v>16.5</v>
      </c>
      <c r="H18" s="45">
        <v>24.2</v>
      </c>
      <c r="I18" s="45">
        <v>20</v>
      </c>
      <c r="J18" s="45">
        <v>15</v>
      </c>
      <c r="K18" s="45">
        <v>0.25</v>
      </c>
      <c r="L18" s="18" t="s">
        <v>99</v>
      </c>
      <c r="M18" s="27" t="s">
        <v>97</v>
      </c>
      <c r="N18" s="48" t="s">
        <v>100</v>
      </c>
      <c r="O18" s="13"/>
      <c r="P18" s="14"/>
      <c r="Q18" s="14"/>
    </row>
    <row r="19" spans="1:17" s="15" customFormat="1" ht="84">
      <c r="A19" s="28" t="s">
        <v>16</v>
      </c>
      <c r="B19" s="32" t="s">
        <v>115</v>
      </c>
      <c r="C19" s="72"/>
      <c r="D19" s="72"/>
      <c r="E19" s="72"/>
      <c r="F19" s="72"/>
      <c r="G19" s="72"/>
      <c r="H19" s="72"/>
      <c r="I19" s="72"/>
      <c r="J19" s="72"/>
      <c r="K19" s="73"/>
      <c r="L19" s="72"/>
      <c r="M19" s="72"/>
      <c r="N19" s="74"/>
    </row>
    <row r="20" spans="1:17" s="15" customFormat="1" ht="134.4">
      <c r="A20" s="24" t="s">
        <v>44</v>
      </c>
      <c r="B20" s="25" t="s">
        <v>128</v>
      </c>
      <c r="C20" s="45" t="s">
        <v>0</v>
      </c>
      <c r="D20" s="45">
        <v>0</v>
      </c>
      <c r="E20" s="45">
        <v>0</v>
      </c>
      <c r="F20" s="45">
        <v>45.5</v>
      </c>
      <c r="G20" s="45">
        <v>45.5</v>
      </c>
      <c r="H20" s="45">
        <v>72.7</v>
      </c>
      <c r="I20" s="45">
        <v>86.4</v>
      </c>
      <c r="J20" s="45">
        <v>100</v>
      </c>
      <c r="K20" s="45">
        <v>0.5</v>
      </c>
      <c r="L20" s="19" t="s">
        <v>129</v>
      </c>
      <c r="M20" s="29" t="s">
        <v>97</v>
      </c>
      <c r="N20" s="52" t="s">
        <v>132</v>
      </c>
    </row>
    <row r="21" spans="1:17" s="15" customFormat="1" ht="134.4">
      <c r="A21" s="24" t="s">
        <v>47</v>
      </c>
      <c r="B21" s="25" t="s">
        <v>130</v>
      </c>
      <c r="C21" s="45" t="s">
        <v>0</v>
      </c>
      <c r="D21" s="45">
        <v>0</v>
      </c>
      <c r="E21" s="45">
        <v>50</v>
      </c>
      <c r="F21" s="45">
        <v>50</v>
      </c>
      <c r="G21" s="45">
        <v>50</v>
      </c>
      <c r="H21" s="45">
        <v>100</v>
      </c>
      <c r="I21" s="45">
        <v>100</v>
      </c>
      <c r="J21" s="45">
        <v>100</v>
      </c>
      <c r="K21" s="45">
        <v>0.5</v>
      </c>
      <c r="L21" s="19" t="s">
        <v>131</v>
      </c>
      <c r="M21" s="29" t="s">
        <v>97</v>
      </c>
      <c r="N21" s="20" t="s">
        <v>133</v>
      </c>
    </row>
    <row r="22" spans="1:17" s="12" customFormat="1" ht="76.5" customHeight="1">
      <c r="A22" s="28" t="s">
        <v>20</v>
      </c>
      <c r="B22" s="32" t="s">
        <v>109</v>
      </c>
      <c r="C22" s="72"/>
      <c r="D22" s="72"/>
      <c r="E22" s="72"/>
      <c r="F22" s="72"/>
      <c r="G22" s="72"/>
      <c r="H22" s="72"/>
      <c r="I22" s="72"/>
      <c r="J22" s="72"/>
      <c r="K22" s="73"/>
      <c r="L22" s="72"/>
      <c r="M22" s="72"/>
      <c r="N22" s="74"/>
    </row>
    <row r="23" spans="1:17" s="36" customFormat="1" ht="81" customHeight="1">
      <c r="A23" s="24" t="s">
        <v>17</v>
      </c>
      <c r="B23" s="40" t="s">
        <v>45</v>
      </c>
      <c r="C23" s="33" t="s">
        <v>0</v>
      </c>
      <c r="D23" s="30" t="s">
        <v>121</v>
      </c>
      <c r="E23" s="30" t="s">
        <v>126</v>
      </c>
      <c r="F23" s="30" t="s">
        <v>57</v>
      </c>
      <c r="G23" s="30" t="s">
        <v>57</v>
      </c>
      <c r="H23" s="30" t="s">
        <v>57</v>
      </c>
      <c r="I23" s="30" t="s">
        <v>57</v>
      </c>
      <c r="J23" s="30" t="s">
        <v>57</v>
      </c>
      <c r="K23" s="41">
        <v>0.25</v>
      </c>
      <c r="L23" s="27" t="s">
        <v>77</v>
      </c>
      <c r="M23" s="27" t="s">
        <v>46</v>
      </c>
      <c r="N23" s="20" t="s">
        <v>61</v>
      </c>
    </row>
    <row r="24" spans="1:17" s="36" customFormat="1" ht="90" customHeight="1">
      <c r="A24" s="24" t="s">
        <v>18</v>
      </c>
      <c r="B24" s="40" t="s">
        <v>48</v>
      </c>
      <c r="C24" s="33" t="s">
        <v>0</v>
      </c>
      <c r="D24" s="30" t="s">
        <v>122</v>
      </c>
      <c r="E24" s="30" t="s">
        <v>127</v>
      </c>
      <c r="F24" s="42" t="s">
        <v>58</v>
      </c>
      <c r="G24" s="42" t="s">
        <v>58</v>
      </c>
      <c r="H24" s="42" t="s">
        <v>58</v>
      </c>
      <c r="I24" s="42" t="s">
        <v>58</v>
      </c>
      <c r="J24" s="42" t="s">
        <v>58</v>
      </c>
      <c r="K24" s="41">
        <v>0.25</v>
      </c>
      <c r="L24" s="27" t="s">
        <v>74</v>
      </c>
      <c r="M24" s="27" t="s">
        <v>46</v>
      </c>
      <c r="N24" s="20" t="s">
        <v>61</v>
      </c>
    </row>
    <row r="25" spans="1:17" s="36" customFormat="1" ht="90" customHeight="1">
      <c r="A25" s="28" t="s">
        <v>19</v>
      </c>
      <c r="B25" s="53" t="s">
        <v>72</v>
      </c>
      <c r="C25" s="57" t="s">
        <v>0</v>
      </c>
      <c r="D25" s="58" t="s">
        <v>120</v>
      </c>
      <c r="E25" s="58" t="s">
        <v>79</v>
      </c>
      <c r="F25" s="58" t="s">
        <v>80</v>
      </c>
      <c r="G25" s="58" t="s">
        <v>105</v>
      </c>
      <c r="H25" s="58" t="s">
        <v>104</v>
      </c>
      <c r="I25" s="58" t="s">
        <v>78</v>
      </c>
      <c r="J25" s="58" t="s">
        <v>78</v>
      </c>
      <c r="K25" s="55">
        <v>0.5</v>
      </c>
      <c r="L25" s="29" t="s">
        <v>39</v>
      </c>
      <c r="M25" s="29" t="s">
        <v>40</v>
      </c>
      <c r="N25" s="56" t="s">
        <v>113</v>
      </c>
    </row>
    <row r="26" spans="1:17" s="12" customFormat="1" ht="62.25" customHeight="1">
      <c r="A26" s="54" t="s">
        <v>52</v>
      </c>
      <c r="B26" s="32" t="s">
        <v>71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71"/>
    </row>
    <row r="27" spans="1:17" s="12" customFormat="1" ht="86.25" customHeight="1">
      <c r="A27" s="31" t="s">
        <v>53</v>
      </c>
      <c r="B27" s="32" t="s">
        <v>24</v>
      </c>
      <c r="C27" s="34" t="s">
        <v>0</v>
      </c>
      <c r="D27" s="33" t="s">
        <v>65</v>
      </c>
      <c r="E27" s="33" t="s">
        <v>81</v>
      </c>
      <c r="F27" s="33" t="s">
        <v>33</v>
      </c>
      <c r="G27" s="33" t="s">
        <v>33</v>
      </c>
      <c r="H27" s="33" t="s">
        <v>33</v>
      </c>
      <c r="I27" s="33" t="s">
        <v>33</v>
      </c>
      <c r="J27" s="33" t="s">
        <v>33</v>
      </c>
      <c r="K27" s="34">
        <v>0.25</v>
      </c>
      <c r="L27" s="33" t="s">
        <v>6</v>
      </c>
      <c r="M27" s="33" t="s">
        <v>66</v>
      </c>
      <c r="N27" s="34" t="s">
        <v>67</v>
      </c>
    </row>
    <row r="28" spans="1:17" s="12" customFormat="1" ht="81.75" customHeight="1">
      <c r="A28" s="31" t="s">
        <v>54</v>
      </c>
      <c r="B28" s="32" t="s">
        <v>25</v>
      </c>
      <c r="C28" s="34" t="s">
        <v>0</v>
      </c>
      <c r="D28" s="33" t="s">
        <v>68</v>
      </c>
      <c r="E28" s="33" t="s">
        <v>82</v>
      </c>
      <c r="F28" s="33" t="s">
        <v>23</v>
      </c>
      <c r="G28" s="33" t="s">
        <v>23</v>
      </c>
      <c r="H28" s="33" t="s">
        <v>23</v>
      </c>
      <c r="I28" s="33" t="s">
        <v>23</v>
      </c>
      <c r="J28" s="33" t="s">
        <v>23</v>
      </c>
      <c r="K28" s="34">
        <v>0.25</v>
      </c>
      <c r="L28" s="33" t="s">
        <v>7</v>
      </c>
      <c r="M28" s="33" t="s">
        <v>66</v>
      </c>
      <c r="N28" s="34" t="s">
        <v>67</v>
      </c>
    </row>
    <row r="29" spans="1:17" s="12" customFormat="1" ht="81" customHeight="1">
      <c r="A29" s="31" t="s">
        <v>55</v>
      </c>
      <c r="B29" s="25" t="s">
        <v>83</v>
      </c>
      <c r="C29" s="34" t="s">
        <v>0</v>
      </c>
      <c r="D29" s="30" t="s">
        <v>69</v>
      </c>
      <c r="E29" s="30" t="s">
        <v>84</v>
      </c>
      <c r="F29" s="30" t="s">
        <v>85</v>
      </c>
      <c r="G29" s="30" t="s">
        <v>119</v>
      </c>
      <c r="H29" s="30" t="s">
        <v>86</v>
      </c>
      <c r="I29" s="30" t="s">
        <v>86</v>
      </c>
      <c r="J29" s="30" t="s">
        <v>86</v>
      </c>
      <c r="K29" s="34">
        <v>0.25</v>
      </c>
      <c r="L29" s="33" t="s">
        <v>87</v>
      </c>
      <c r="M29" s="33" t="s">
        <v>66</v>
      </c>
      <c r="N29" s="34" t="s">
        <v>67</v>
      </c>
    </row>
    <row r="30" spans="1:17" s="12" customFormat="1" ht="67.2">
      <c r="A30" s="31" t="s">
        <v>56</v>
      </c>
      <c r="B30" s="25" t="s">
        <v>32</v>
      </c>
      <c r="C30" s="34" t="s">
        <v>29</v>
      </c>
      <c r="D30" s="20" t="s">
        <v>34</v>
      </c>
      <c r="E30" s="20" t="s">
        <v>34</v>
      </c>
      <c r="F30" s="20" t="s">
        <v>34</v>
      </c>
      <c r="G30" s="20" t="s">
        <v>34</v>
      </c>
      <c r="H30" s="20" t="s">
        <v>34</v>
      </c>
      <c r="I30" s="20" t="s">
        <v>34</v>
      </c>
      <c r="J30" s="20" t="s">
        <v>34</v>
      </c>
      <c r="K30" s="34">
        <v>0.25</v>
      </c>
      <c r="L30" s="33" t="s">
        <v>30</v>
      </c>
      <c r="M30" s="33" t="s">
        <v>31</v>
      </c>
      <c r="N30" s="33" t="s">
        <v>70</v>
      </c>
    </row>
    <row r="31" spans="1:17" ht="21">
      <c r="A31" s="10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11"/>
      <c r="N31" s="17"/>
      <c r="O31" s="9"/>
    </row>
    <row r="33" spans="1:13" ht="16.8">
      <c r="A33" s="6"/>
      <c r="B33" s="7"/>
      <c r="C33" s="7"/>
      <c r="D33" s="7"/>
      <c r="E33" s="3"/>
      <c r="K33" s="8"/>
      <c r="L33" s="7"/>
      <c r="M33" s="7"/>
    </row>
    <row r="34" spans="1:13">
      <c r="A34" s="6"/>
      <c r="B34" s="6"/>
      <c r="C34" s="6"/>
      <c r="D34" s="5"/>
      <c r="E34" s="5"/>
      <c r="F34" s="5"/>
      <c r="G34" s="5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5"/>
      <c r="E35" s="5"/>
      <c r="F35" s="5"/>
      <c r="G35" s="5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5"/>
      <c r="E36" s="5"/>
      <c r="F36" s="5"/>
      <c r="G36" s="5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5"/>
      <c r="E37" s="5"/>
      <c r="F37" s="5"/>
      <c r="G37" s="5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5"/>
      <c r="E38" s="5"/>
      <c r="F38" s="5"/>
      <c r="G38" s="5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5"/>
      <c r="E39" s="5"/>
      <c r="F39" s="5"/>
      <c r="G39" s="5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5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5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5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6"/>
      <c r="B43" s="6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D44" s="2"/>
    </row>
    <row r="45" spans="1:13">
      <c r="D45" s="2"/>
    </row>
    <row r="46" spans="1:13">
      <c r="D46" s="2"/>
    </row>
  </sheetData>
  <mergeCells count="14">
    <mergeCell ref="B31:L31"/>
    <mergeCell ref="M1:N3"/>
    <mergeCell ref="A5:N5"/>
    <mergeCell ref="A7:A9"/>
    <mergeCell ref="B7:B9"/>
    <mergeCell ref="C7:C9"/>
    <mergeCell ref="D7:G7"/>
    <mergeCell ref="H7:J7"/>
    <mergeCell ref="K7:K9"/>
    <mergeCell ref="L7:L9"/>
    <mergeCell ref="M7:M9"/>
    <mergeCell ref="N7:N9"/>
    <mergeCell ref="F8:G8"/>
    <mergeCell ref="H9:J9"/>
  </mergeCells>
  <printOptions horizontalCentered="1"/>
  <pageMargins left="0" right="0" top="0.59055118110236227" bottom="0" header="0.15748031496062992" footer="0.15748031496062992"/>
  <pageSetup paperSize="9" scale="50" fitToHeight="3" orientation="landscape" r:id="rId1"/>
  <rowBreaks count="1" manualBreakCount="1">
    <brk id="2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2016-12-05T09:35:22Z</cp:lastPrinted>
  <dcterms:created xsi:type="dcterms:W3CDTF">2005-04-22T01:58:34Z</dcterms:created>
  <dcterms:modified xsi:type="dcterms:W3CDTF">2016-12-08T04:38:42Z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